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/>
  </bookViews>
  <sheets>
    <sheet name="ورقة1" sheetId="1" r:id="rId1"/>
    <sheet name="اسم المادة والسعر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D5" i="1" l="1"/>
  <c r="D6" i="1"/>
  <c r="E6" i="1" s="1"/>
  <c r="D7" i="1"/>
  <c r="E7" i="1" s="1"/>
  <c r="D8" i="1"/>
  <c r="D9" i="1"/>
  <c r="D10" i="1"/>
  <c r="E10" i="1" s="1"/>
  <c r="D11" i="1"/>
  <c r="E11" i="1" s="1"/>
  <c r="D12" i="1"/>
  <c r="D13" i="1"/>
  <c r="D14" i="1"/>
  <c r="E14" i="1" s="1"/>
  <c r="D15" i="1"/>
  <c r="E15" i="1" s="1"/>
  <c r="D16" i="1"/>
  <c r="D17" i="1"/>
  <c r="D18" i="1"/>
  <c r="E18" i="1" s="1"/>
  <c r="D19" i="1"/>
  <c r="E19" i="1" s="1"/>
  <c r="D20" i="1"/>
  <c r="D21" i="1"/>
  <c r="D22" i="1"/>
  <c r="E22" i="1" s="1"/>
  <c r="D23" i="1"/>
  <c r="E23" i="1" s="1"/>
  <c r="D24" i="1"/>
  <c r="D25" i="1"/>
  <c r="D26" i="1"/>
  <c r="E26" i="1" s="1"/>
  <c r="D27" i="1"/>
  <c r="E27" i="1" s="1"/>
  <c r="D28" i="1"/>
  <c r="D29" i="1"/>
  <c r="D30" i="1"/>
  <c r="E30" i="1" s="1"/>
  <c r="D31" i="1"/>
  <c r="E31" i="1" s="1"/>
  <c r="D32" i="1"/>
  <c r="D33" i="1"/>
  <c r="D34" i="1"/>
  <c r="E34" i="1" s="1"/>
  <c r="D35" i="1"/>
  <c r="E35" i="1" s="1"/>
  <c r="D36" i="1"/>
  <c r="D37" i="1"/>
  <c r="D38" i="1"/>
  <c r="E38" i="1" s="1"/>
  <c r="D39" i="1"/>
  <c r="E39" i="1" s="1"/>
  <c r="D40" i="1"/>
  <c r="D41" i="1"/>
  <c r="D42" i="1"/>
  <c r="E42" i="1" s="1"/>
  <c r="D43" i="1"/>
  <c r="E43" i="1" s="1"/>
  <c r="D44" i="1"/>
  <c r="D45" i="1"/>
  <c r="D46" i="1"/>
  <c r="E46" i="1" s="1"/>
  <c r="D47" i="1"/>
  <c r="E47" i="1" s="1"/>
  <c r="D48" i="1"/>
  <c r="D49" i="1"/>
  <c r="D50" i="1"/>
  <c r="E50" i="1" s="1"/>
  <c r="D51" i="1"/>
  <c r="E51" i="1" s="1"/>
  <c r="D52" i="1"/>
  <c r="D53" i="1"/>
  <c r="D54" i="1"/>
  <c r="E54" i="1" s="1"/>
  <c r="D55" i="1"/>
  <c r="E55" i="1" s="1"/>
  <c r="D56" i="1"/>
  <c r="D4" i="1"/>
  <c r="E4" i="1" s="1"/>
  <c r="E8" i="1"/>
  <c r="E9" i="1"/>
  <c r="E12" i="1"/>
  <c r="E13" i="1"/>
  <c r="E16" i="1"/>
  <c r="E17" i="1"/>
  <c r="E20" i="1"/>
  <c r="E21" i="1"/>
  <c r="E24" i="1"/>
  <c r="E25" i="1"/>
  <c r="E28" i="1"/>
  <c r="E29" i="1"/>
  <c r="E32" i="1"/>
  <c r="E33" i="1"/>
  <c r="E36" i="1"/>
  <c r="E37" i="1"/>
  <c r="E40" i="1"/>
  <c r="E41" i="1"/>
  <c r="E44" i="1"/>
  <c r="E45" i="1"/>
  <c r="E48" i="1"/>
  <c r="E49" i="1"/>
  <c r="E52" i="1"/>
  <c r="E53" i="1"/>
  <c r="E56" i="1"/>
  <c r="G17" i="1"/>
  <c r="E5" i="1"/>
  <c r="G19" i="1" l="1"/>
  <c r="G20" i="1" s="1"/>
</calcChain>
</file>

<file path=xl/sharedStrings.xml><?xml version="1.0" encoding="utf-8"?>
<sst xmlns="http://schemas.openxmlformats.org/spreadsheetml/2006/main" count="42" uniqueCount="37">
  <si>
    <t>م</t>
  </si>
  <si>
    <t>المواد المشتراة</t>
  </si>
  <si>
    <t>الكمية</t>
  </si>
  <si>
    <t>السعر</t>
  </si>
  <si>
    <t>المبلغ المستحق</t>
  </si>
  <si>
    <t>الاقساط</t>
  </si>
  <si>
    <t>المبلغ</t>
  </si>
  <si>
    <t>تاريخ الدفع</t>
  </si>
  <si>
    <t>الحالة</t>
  </si>
  <si>
    <t>الاجراءات</t>
  </si>
  <si>
    <t>تلفزيون بلازما موديل/15</t>
  </si>
  <si>
    <t>المبلغ المدفوع مقدما</t>
  </si>
  <si>
    <t>مجمدة حجم 16</t>
  </si>
  <si>
    <t>الاول</t>
  </si>
  <si>
    <t>ثلاجة حجم 14</t>
  </si>
  <si>
    <t>الثاني</t>
  </si>
  <si>
    <t>ثلاجة حجم 12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</si>
  <si>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</si>
  <si>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</si>
  <si>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</si>
  <si>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</si>
  <si>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</si>
  <si>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</si>
  <si>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</si>
  <si>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</si>
  <si>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احد عشر</t>
  </si>
  <si>
    <t>اثنا عشر</t>
  </si>
  <si>
    <t>مجموع الاقساط</t>
  </si>
  <si>
    <t>الباقي بذمة الزبون</t>
  </si>
  <si>
    <t>عبدالله عبدالرحيم</t>
  </si>
  <si>
    <t>كود المادة</t>
  </si>
  <si>
    <t>اسم المادة</t>
  </si>
  <si>
    <t>سعر البيع</t>
  </si>
  <si>
    <t>تلفزيون بلازما موديل/16</t>
  </si>
  <si>
    <t>تخم قنفات 10 مقاعد تركي</t>
  </si>
  <si>
    <t>تخم قنفات 7 مقاعد محلي</t>
  </si>
  <si>
    <t>ثلاجة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</si>
</sst>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[$-1010000]yyyy/mm/dd;@"/>
    <numFmt numFmtId="166" formatCode="#\ ##0.00;[Red]\(#\ ##0.00\)"/>
    <numFmt numFmtId="167" formatCode="[$-F800]dddd\,\ mmmm\ dd\,\ yyyy"/>
  </numFmts>
  <fonts count="7" x14ac:knownFonts="1">
    <font>
      <sz val="11"/>
      <color theme="1"/>
      <name val="Arial"/>
      <family val="2"/>
      <charset val="178"/>
      <scheme val="minor"/>
    </font>
    <font>
      <sz val="14"/>
      <color theme="0"/>
      <name val="Times New Roman"/>
      <family val="1"/>
    </font>
    <font>
      <sz val="14"/>
      <name val="Times New Roman"/>
      <family val="1"/>
    </font>
    <font>
      <sz val="14"/>
      <color rgb="FFC00000"/>
      <name val="Times New Roman"/>
      <family val="1"/>
    </font>
    <font>
      <sz val="14"/>
      <color theme="1"/>
      <name val="Arial"/>
      <family val="2"/>
      <charset val="178"/>
      <scheme val="minor"/>
    </font>
    <font>
      <sz val="14"/>
      <name val="Arial"/>
      <family val="2"/>
    </font>
    <font>
      <sz val="20"/>
      <color rgb="FF002060"/>
      <name val="Times New Roman"/>
      <family val="1"/>
    </font>
  </fonts>
  <fills count="10">
    <fill>
      <patternFill patternType="none"/>
    </fill>
    <fill>
      <patternFill patternType="gray125"/>
    </fill>
    <fill>
      <gradientFill degree="90">
        <stop position="0">
          <color theme="9" tint="0.59999389629810485"/>
        </stop>
        <stop position="1">
          <color rgb="FF92D050"/>
        </stop>
      </gradientFill>
    </fill>
    <fill>
      <gradientFill degree="90">
        <stop position="0">
          <color theme="0"/>
        </stop>
        <stop position="1">
          <color theme="6" tint="-0.49803155613879818"/>
        </stop>
      </gradientFill>
    </fill>
    <fill>
      <gradientFill degree="90">
        <stop position="0">
          <color theme="5" tint="0.80001220740379042"/>
        </stop>
        <stop position="1">
          <color rgb="FFC00000"/>
        </stop>
      </gradientFill>
    </fill>
    <fill>
      <gradientFill degree="90">
        <stop position="0">
          <color theme="0"/>
        </stop>
        <stop position="1">
          <color theme="3" tint="0.80001220740379042"/>
        </stop>
      </gradientFill>
    </fill>
    <fill>
      <patternFill patternType="solid">
        <fgColor rgb="FF002060"/>
        <bgColor auto="1"/>
      </patternFill>
    </fill>
    <fill>
      <patternFill patternType="solid">
        <fgColor rgb="FF00B0F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6" fontId="1" fillId="4" borderId="4" xfId="0" applyNumberFormat="1" applyFont="1" applyFill="1" applyBorder="1" applyAlignment="1">
      <alignment horizontal="center" vertical="center" shrinkToFit="1"/>
    </xf>
    <xf numFmtId="2" fontId="2" fillId="5" borderId="5" xfId="0" applyNumberFormat="1" applyFont="1" applyFill="1" applyBorder="1" applyAlignment="1">
      <alignment horizontal="center" vertical="center" shrinkToFit="1"/>
    </xf>
    <xf numFmtId="2" fontId="1" fillId="6" borderId="5" xfId="0" applyNumberFormat="1" applyFont="1" applyFill="1" applyBorder="1" applyAlignment="1">
      <alignment horizontal="center" vertical="center" shrinkToFit="1"/>
    </xf>
    <xf numFmtId="0" fontId="3" fillId="7" borderId="5" xfId="0" applyFont="1" applyFill="1" applyBorder="1" applyAlignment="1">
      <alignment horizontal="center"/>
    </xf>
    <xf numFmtId="2" fontId="1" fillId="8" borderId="6" xfId="0" applyNumberFormat="1" applyFont="1" applyFill="1" applyBorder="1" applyAlignment="1">
      <alignment horizontal="center" vertical="center" shrinkToFit="1"/>
    </xf>
    <xf numFmtId="2" fontId="1" fillId="8" borderId="7" xfId="0" applyNumberFormat="1" applyFont="1" applyFill="1" applyBorder="1" applyAlignment="1">
      <alignment horizontal="center" vertical="center" shrinkToFit="1"/>
    </xf>
    <xf numFmtId="0" fontId="2" fillId="3" borderId="0" xfId="0" applyFont="1" applyFill="1" applyAlignment="1">
      <alignment horizontal="center"/>
    </xf>
    <xf numFmtId="0" fontId="4" fillId="0" borderId="0" xfId="0" applyFont="1"/>
    <xf numFmtId="0" fontId="2" fillId="3" borderId="0" xfId="0" applyFont="1" applyFill="1" applyAlignment="1">
      <alignment horizontal="center" vertical="top" shrinkToFit="1"/>
    </xf>
    <xf numFmtId="1" fontId="2" fillId="3" borderId="0" xfId="0" applyNumberFormat="1" applyFont="1" applyFill="1" applyAlignment="1">
      <alignment horizontal="center" vertical="top" shrinkToFit="1"/>
    </xf>
    <xf numFmtId="0" fontId="2" fillId="5" borderId="0" xfId="0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 shrinkToFit="1" readingOrder="2"/>
    </xf>
    <xf numFmtId="0" fontId="1" fillId="4" borderId="2" xfId="0" applyFont="1" applyFill="1" applyBorder="1" applyAlignment="1">
      <alignment horizontal="center" vertical="center" shrinkToFit="1" readingOrder="2"/>
    </xf>
    <xf numFmtId="1" fontId="1" fillId="4" borderId="2" xfId="0" applyNumberFormat="1" applyFont="1" applyFill="1" applyBorder="1" applyAlignment="1">
      <alignment horizontal="center" vertical="center" shrinkToFit="1" readingOrder="2"/>
    </xf>
    <xf numFmtId="1" fontId="1" fillId="4" borderId="2" xfId="0" applyNumberFormat="1" applyFont="1" applyFill="1" applyBorder="1" applyAlignment="1">
      <alignment horizontal="center" vertical="center" wrapText="1" shrinkToFit="1"/>
    </xf>
    <xf numFmtId="0" fontId="1" fillId="4" borderId="2" xfId="0" applyFont="1" applyFill="1" applyBorder="1" applyAlignment="1">
      <alignment horizontal="center" vertical="center" wrapText="1" shrinkToFit="1"/>
    </xf>
    <xf numFmtId="165" fontId="1" fillId="4" borderId="3" xfId="0" applyNumberFormat="1" applyFont="1" applyFill="1" applyBorder="1" applyAlignment="1">
      <alignment horizontal="center" vertical="center" wrapText="1" shrinkToFit="1"/>
    </xf>
    <xf numFmtId="0" fontId="2" fillId="5" borderId="5" xfId="0" applyFont="1" applyFill="1" applyBorder="1" applyAlignment="1">
      <alignment horizontal="center" vertical="center" shrinkToFit="1" readingOrder="2"/>
    </xf>
    <xf numFmtId="167" fontId="2" fillId="5" borderId="5" xfId="0" applyNumberFormat="1" applyFont="1" applyFill="1" applyBorder="1" applyAlignment="1">
      <alignment horizontal="center" vertical="center" shrinkToFit="1" readingOrder="2"/>
    </xf>
    <xf numFmtId="1" fontId="5" fillId="5" borderId="5" xfId="0" applyNumberFormat="1" applyFont="1" applyFill="1" applyBorder="1" applyAlignment="1">
      <alignment horizontal="center" vertical="center" shrinkToFit="1" readingOrder="2"/>
    </xf>
    <xf numFmtId="1" fontId="2" fillId="5" borderId="5" xfId="0" applyNumberFormat="1" applyFont="1" applyFill="1" applyBorder="1" applyAlignment="1">
      <alignment horizontal="center" vertical="center" shrinkToFit="1"/>
    </xf>
    <xf numFmtId="165" fontId="2" fillId="5" borderId="5" xfId="0" applyNumberFormat="1" applyFont="1" applyFill="1" applyBorder="1" applyAlignment="1">
      <alignment horizontal="center" vertical="center" shrinkToFit="1"/>
    </xf>
    <xf numFmtId="1" fontId="1" fillId="6" borderId="5" xfId="0" applyNumberFormat="1" applyFont="1" applyFill="1" applyBorder="1" applyAlignment="1">
      <alignment horizontal="center" vertical="center" shrinkToFit="1"/>
    </xf>
    <xf numFmtId="1" fontId="3" fillId="7" borderId="5" xfId="0" applyNumberFormat="1" applyFont="1" applyFill="1" applyBorder="1" applyAlignment="1">
      <alignment horizontal="center" vertical="center" shrinkToFit="1"/>
    </xf>
    <xf numFmtId="1" fontId="1" fillId="8" borderId="6" xfId="0" applyNumberFormat="1" applyFont="1" applyFill="1" applyBorder="1" applyAlignment="1">
      <alignment horizontal="center" vertical="center" shrinkToFit="1"/>
    </xf>
    <xf numFmtId="1" fontId="1" fillId="8" borderId="7" xfId="0" applyNumberFormat="1" applyFont="1" applyFill="1" applyBorder="1" applyAlignment="1">
      <alignment horizontal="center" vertical="center" shrinkToFit="1"/>
    </xf>
    <xf numFmtId="1" fontId="6" fillId="2" borderId="0" xfId="0" applyNumberFormat="1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987138</xdr:colOff>
      <xdr:row>8</xdr:row>
      <xdr:rowOff>34637</xdr:rowOff>
    </xdr:from>
    <xdr:to>
      <xdr:col>3</xdr:col>
      <xdr:colOff>381002</xdr:colOff>
      <xdr:row>10</xdr:row>
      <xdr:rowOff>34637</xdr:rowOff>
    </xdr:to>
    <xdr:sp macro="" textlink="">
      <xdr:nvSpPr>
        <xdr:cNvPr id="3" name="مربع نص 2"/>
        <xdr:cNvSpPr txBox="1"/>
      </xdr:nvSpPr>
      <xdr:spPr>
        <a:xfrm>
          <a:off x="11205279271" y="2147455"/>
          <a:ext cx="1610591" cy="4849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هذه الخلية تحتوي على معادلة</a:t>
          </a:r>
        </a:p>
      </xdr:txBody>
    </xdr:sp>
    <xdr:clientData/>
  </xdr:twoCellAnchor>
  <xdr:twoCellAnchor>
    <xdr:from>
      <xdr:col>3</xdr:col>
      <xdr:colOff>17317</xdr:colOff>
      <xdr:row>7</xdr:row>
      <xdr:rowOff>0</xdr:rowOff>
    </xdr:from>
    <xdr:to>
      <xdr:col>3</xdr:col>
      <xdr:colOff>181841</xdr:colOff>
      <xdr:row>8</xdr:row>
      <xdr:rowOff>1</xdr:rowOff>
    </xdr:to>
    <xdr:cxnSp macro="">
      <xdr:nvCxnSpPr>
        <xdr:cNvPr id="5" name="رابط كسهم مستقيم 4"/>
        <xdr:cNvCxnSpPr/>
      </xdr:nvCxnSpPr>
      <xdr:spPr>
        <a:xfrm flipH="1" flipV="1">
          <a:off x="11205478432" y="1870364"/>
          <a:ext cx="164524" cy="24245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398318</xdr:colOff>
      <xdr:row>11</xdr:row>
      <xdr:rowOff>173182</xdr:rowOff>
    </xdr:from>
    <xdr:to>
      <xdr:col>3</xdr:col>
      <xdr:colOff>614796</xdr:colOff>
      <xdr:row>13</xdr:row>
      <xdr:rowOff>51954</xdr:rowOff>
    </xdr:to>
    <xdr:sp macro="" textlink="">
      <xdr:nvSpPr>
        <xdr:cNvPr id="7" name="مربع نص 6"/>
        <xdr:cNvSpPr txBox="1"/>
      </xdr:nvSpPr>
      <xdr:spPr>
        <a:xfrm>
          <a:off x="11205045477" y="3013364"/>
          <a:ext cx="900546" cy="3636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رفع هذا الخطأ</a:t>
          </a:r>
        </a:p>
      </xdr:txBody>
    </xdr:sp>
    <xdr:clientData/>
  </xdr:twoCellAnchor>
  <xdr:twoCellAnchor>
    <xdr:from>
      <xdr:col>3</xdr:col>
      <xdr:colOff>406978</xdr:colOff>
      <xdr:row>8</xdr:row>
      <xdr:rowOff>0</xdr:rowOff>
    </xdr:from>
    <xdr:to>
      <xdr:col>4</xdr:col>
      <xdr:colOff>103909</xdr:colOff>
      <xdr:row>11</xdr:row>
      <xdr:rowOff>155863</xdr:rowOff>
    </xdr:to>
    <xdr:cxnSp macro="">
      <xdr:nvCxnSpPr>
        <xdr:cNvPr id="9" name="رابط كسهم مستقيم 8"/>
        <xdr:cNvCxnSpPr/>
      </xdr:nvCxnSpPr>
      <xdr:spPr>
        <a:xfrm flipH="1" flipV="1">
          <a:off x="11204872295" y="2112818"/>
          <a:ext cx="381000" cy="883227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K56"/>
  <sheetViews>
    <sheetView rightToLeft="1" tabSelected="1" zoomScale="110" zoomScaleNormal="110" workbookViewId="0">
      <selection activeCell="B16" sqref="B16"/>
    </sheetView>
  </sheetViews>
  <sheetFormatPr defaultRowHeight="18" x14ac:dyDescent="0.25"/>
  <cols>
    <col min="1" max="1" width="9" style="8"/>
    <col min="2" max="2" width="20.125" style="8" customWidth="1"/>
    <col min="3" max="4" width="9" style="8"/>
    <col min="5" max="5" width="13" style="8" customWidth="1"/>
    <col min="6" max="6" width="12.125" style="8" customWidth="1"/>
    <col min="7" max="10" width="9" style="8"/>
    <col min="11" max="11" width="1" style="8" customWidth="1"/>
    <col min="12" max="16384" width="9" style="8"/>
  </cols>
  <sheetData>
    <row r="1" spans="1:11" ht="26.25" x14ac:dyDescent="0.3">
      <c r="A1" s="30" t="s">
        <v>29</v>
      </c>
      <c r="B1" s="30"/>
      <c r="C1" s="30"/>
      <c r="D1" s="12"/>
      <c r="E1" s="12"/>
      <c r="F1" s="13"/>
      <c r="G1" s="12"/>
      <c r="H1" s="14"/>
      <c r="I1" s="13"/>
      <c r="J1" s="13"/>
      <c r="K1" s="7"/>
    </row>
    <row r="2" spans="1:11" ht="6.75" customHeight="1" thickBot="1" x14ac:dyDescent="0.3">
      <c r="A2" s="9"/>
      <c r="B2" s="9"/>
      <c r="C2" s="9"/>
      <c r="D2" s="10"/>
      <c r="E2" s="9"/>
      <c r="F2" s="9"/>
      <c r="G2" s="9"/>
      <c r="H2" s="9"/>
      <c r="I2" s="9"/>
      <c r="J2" s="9"/>
      <c r="K2" s="9"/>
    </row>
    <row r="3" spans="1:11" ht="37.5" x14ac:dyDescent="0.25">
      <c r="A3" s="15" t="s">
        <v>0</v>
      </c>
      <c r="B3" s="16" t="s">
        <v>1</v>
      </c>
      <c r="C3" s="17" t="s">
        <v>2</v>
      </c>
      <c r="D3" s="18" t="s">
        <v>3</v>
      </c>
      <c r="E3" s="18" t="s">
        <v>4</v>
      </c>
      <c r="F3" s="19" t="s">
        <v>5</v>
      </c>
      <c r="G3" s="18" t="s">
        <v>6</v>
      </c>
      <c r="H3" s="20" t="s">
        <v>7</v>
      </c>
      <c r="I3" s="1" t="s">
        <v>8</v>
      </c>
      <c r="J3" s="19" t="s">
        <v>9</v>
      </c>
      <c r="K3" s="9"/>
    </row>
    <row r="4" spans="1:11" ht="18.75" x14ac:dyDescent="0.3">
      <c r="A4" s="21">
        <v>1</v>
      </c>
      <c r="B4" s="22" t="s">
        <v>14</v>
      </c>
      <c r="C4" s="23">
        <v>1</v>
      </c>
      <c r="D4" s="24">
        <f>IF(B4="","",VLOOKUP(B4,'اسم المادة والسعر'!$B$2:$C$16,2,0))</f>
        <v>450</v>
      </c>
      <c r="E4" s="24">
        <f>C4*D4</f>
        <v>450</v>
      </c>
      <c r="F4" s="2" t="s">
        <v>11</v>
      </c>
      <c r="G4" s="24">
        <v>20</v>
      </c>
      <c r="H4" s="25">
        <v>42460</v>
      </c>
      <c r="I4" s="2"/>
      <c r="J4" s="2"/>
      <c r="K4" s="7"/>
    </row>
    <row r="5" spans="1:11" ht="18.75" x14ac:dyDescent="0.3">
      <c r="A5" s="21">
        <v>2</v>
      </c>
      <c r="B5" s="22" t="s">
        <v>36</v>
      </c>
      <c r="C5" s="23">
        <v>2</v>
      </c>
      <c r="D5" s="24">
        <f>IF(B5="","",VLOOKUP(B5,'اسم المادة والسعر'!$B$2:$C$16,2,0))</f>
        <v>950</v>
      </c>
      <c r="E5" s="24">
        <f t="shared" ref="E5:E56" si="0">C5*D5</f>
        <v>1900</v>
      </c>
      <c r="F5" s="2" t="s">
        <v>13</v>
      </c>
      <c r="G5" s="24"/>
      <c r="H5" s="25"/>
      <c r="I5" s="2"/>
      <c r="J5" s="2"/>
      <c r="K5" s="7"/>
    </row>
    <row r="6" spans="1:11" ht="18.75" x14ac:dyDescent="0.3">
      <c r="A6" s="21">
        <v>3</v>
      </c>
      <c r="B6" s="22" t="s">
        <v>14</v>
      </c>
      <c r="C6" s="23">
        <v>2</v>
      </c>
      <c r="D6" s="24">
        <f>IF(B6="","",VLOOKUP(B6,'اسم المادة والسعر'!$B$2:$C$16,2,0))</f>
        <v>450</v>
      </c>
      <c r="E6" s="24">
        <f t="shared" si="0"/>
        <v>900</v>
      </c>
      <c r="F6" s="2" t="s">
        <v>15</v>
      </c>
      <c r="G6" s="24"/>
      <c r="H6" s="25"/>
      <c r="I6" s="2"/>
      <c r="J6" s="2"/>
      <c r="K6" s="7"/>
    </row>
    <row r="7" spans="1:11" ht="18.75" x14ac:dyDescent="0.3">
      <c r="A7" s="21">
        <v>4</v>
      </c>
      <c r="B7" s="22" t="s">
        <v>16</v>
      </c>
      <c r="C7" s="23">
        <v>1</v>
      </c>
      <c r="D7" s="24">
        <f>IF(B7="","",VLOOKUP(B7,'اسم المادة والسعر'!$B$2:$C$16,2,0))</f>
        <v>400</v>
      </c>
      <c r="E7" s="24">
        <f t="shared" si="0"/>
        <v>400</v>
      </c>
      <c r="F7" s="2" t="s">
        <v>17</v>
      </c>
      <c r="G7" s="24"/>
      <c r="H7" s="25"/>
      <c r="I7" s="2"/>
      <c r="J7" s="2"/>
      <c r="K7" s="7"/>
    </row>
    <row r="8" spans="1:11" ht="18.75" x14ac:dyDescent="0.3">
      <c r="A8" s="21">
        <v>5</v>
      </c>
      <c r="B8" s="22"/>
      <c r="C8" s="23"/>
      <c r="D8" s="24" t="str">
        <f>IF(B8="","",VLOOKUP(B8,'اسم المادة والسعر'!$B$2:$C$16,2,0))</f>
        <v/>
      </c>
      <c r="E8" s="24" t="e">
        <f t="shared" si="0"/>
        <v>#VALUE!</v>
      </c>
      <c r="F8" s="2" t="s">
        <v>18</v>
      </c>
      <c r="G8" s="24"/>
      <c r="H8" s="25"/>
      <c r="I8" s="2"/>
      <c r="J8" s="2"/>
      <c r="K8" s="7"/>
    </row>
    <row r="9" spans="1:11" ht="18.75" x14ac:dyDescent="0.3">
      <c r="A9" s="21">
        <v>6</v>
      </c>
      <c r="B9" s="22"/>
      <c r="C9" s="23"/>
      <c r="D9" s="24" t="str">
        <f>IF(B9="","",VLOOKUP(B9,'اسم المادة والسعر'!$B$2:$C$16,2,0))</f>
        <v/>
      </c>
      <c r="E9" s="24" t="e">
        <f t="shared" si="0"/>
        <v>#VALUE!</v>
      </c>
      <c r="F9" s="2" t="s">
        <v>19</v>
      </c>
      <c r="G9" s="24"/>
      <c r="H9" s="25"/>
      <c r="I9" s="2"/>
      <c r="J9" s="2"/>
      <c r="K9" s="7"/>
    </row>
    <row r="10" spans="1:11" ht="18.75" x14ac:dyDescent="0.3">
      <c r="A10" s="21">
        <v>7</v>
      </c>
      <c r="B10" s="22"/>
      <c r="C10" s="23"/>
      <c r="D10" s="24" t="str">
        <f>IF(B10="","",VLOOKUP(B10,'اسم المادة والسعر'!$B$2:$C$16,2,0))</f>
        <v/>
      </c>
      <c r="E10" s="24" t="e">
        <f t="shared" si="0"/>
        <v>#VALUE!</v>
      </c>
      <c r="F10" s="2" t="s">
        <v>20</v>
      </c>
      <c r="G10" s="24"/>
      <c r="H10" s="25"/>
      <c r="I10" s="2"/>
      <c r="J10" s="2"/>
      <c r="K10" s="7"/>
    </row>
    <row r="11" spans="1:11" ht="18.75" x14ac:dyDescent="0.3">
      <c r="A11" s="21">
        <v>8</v>
      </c>
      <c r="B11" s="22"/>
      <c r="C11" s="23"/>
      <c r="D11" s="24" t="str">
        <f>IF(B11="","",VLOOKUP(B11,'اسم المادة والسعر'!$B$2:$C$16,2,0))</f>
        <v/>
      </c>
      <c r="E11" s="24" t="e">
        <f t="shared" si="0"/>
        <v>#VALUE!</v>
      </c>
      <c r="F11" s="2" t="s">
        <v>21</v>
      </c>
      <c r="G11" s="24"/>
      <c r="H11" s="25"/>
      <c r="I11" s="2"/>
      <c r="J11" s="2"/>
      <c r="K11" s="7"/>
    </row>
    <row r="12" spans="1:11" ht="18.75" x14ac:dyDescent="0.3">
      <c r="A12" s="21">
        <v>9</v>
      </c>
      <c r="B12" s="22"/>
      <c r="C12" s="23"/>
      <c r="D12" s="24" t="str">
        <f>IF(B12="","",VLOOKUP(B12,'اسم المادة والسعر'!$B$2:$C$16,2,0))</f>
        <v/>
      </c>
      <c r="E12" s="24" t="e">
        <f t="shared" si="0"/>
        <v>#VALUE!</v>
      </c>
      <c r="F12" s="2" t="s">
        <v>22</v>
      </c>
      <c r="G12" s="24"/>
      <c r="H12" s="25"/>
      <c r="I12" s="2"/>
      <c r="J12" s="2"/>
      <c r="K12" s="7"/>
    </row>
    <row r="13" spans="1:11" ht="18.75" x14ac:dyDescent="0.3">
      <c r="A13" s="21">
        <v>10</v>
      </c>
      <c r="B13" s="22"/>
      <c r="C13" s="23"/>
      <c r="D13" s="24" t="str">
        <f>IF(B13="","",VLOOKUP(B13,'اسم المادة والسعر'!$B$2:$C$16,2,0))</f>
        <v/>
      </c>
      <c r="E13" s="24" t="e">
        <f t="shared" si="0"/>
        <v>#VALUE!</v>
      </c>
      <c r="F13" s="2" t="s">
        <v>23</v>
      </c>
      <c r="G13" s="24"/>
      <c r="H13" s="25"/>
      <c r="I13" s="2"/>
      <c r="J13" s="2"/>
      <c r="K13" s="7"/>
    </row>
    <row r="14" spans="1:11" ht="18.75" x14ac:dyDescent="0.3">
      <c r="A14" s="21">
        <v>11</v>
      </c>
      <c r="B14" s="22"/>
      <c r="C14" s="23"/>
      <c r="D14" s="24" t="str">
        <f>IF(B14="","",VLOOKUP(B14,'اسم المادة والسعر'!$B$2:$C$16,2,0))</f>
        <v/>
      </c>
      <c r="E14" s="24" t="e">
        <f t="shared" si="0"/>
        <v>#VALUE!</v>
      </c>
      <c r="F14" s="2" t="s">
        <v>24</v>
      </c>
      <c r="G14" s="24"/>
      <c r="H14" s="25"/>
      <c r="I14" s="2"/>
      <c r="J14" s="2"/>
      <c r="K14" s="7"/>
    </row>
    <row r="15" spans="1:11" ht="18.75" x14ac:dyDescent="0.3">
      <c r="A15" s="21">
        <v>12</v>
      </c>
      <c r="B15" s="22"/>
      <c r="C15" s="23"/>
      <c r="D15" s="24" t="str">
        <f>IF(B15="","",VLOOKUP(B15,'اسم المادة والسعر'!$B$2:$C$16,2,0))</f>
        <v/>
      </c>
      <c r="E15" s="24" t="e">
        <f t="shared" si="0"/>
        <v>#VALUE!</v>
      </c>
      <c r="F15" s="2" t="s">
        <v>25</v>
      </c>
      <c r="G15" s="24"/>
      <c r="H15" s="25"/>
      <c r="I15" s="2"/>
      <c r="J15" s="2"/>
      <c r="K15" s="7"/>
    </row>
    <row r="16" spans="1:11" ht="18.75" x14ac:dyDescent="0.3">
      <c r="A16" s="21">
        <v>13</v>
      </c>
      <c r="B16" s="22"/>
      <c r="C16" s="23"/>
      <c r="D16" s="24" t="str">
        <f>IF(B16="","",VLOOKUP(B16,'اسم المادة والسعر'!$B$2:$C$16,2,0))</f>
        <v/>
      </c>
      <c r="E16" s="24" t="e">
        <f t="shared" si="0"/>
        <v>#VALUE!</v>
      </c>
      <c r="F16" s="2" t="s">
        <v>26</v>
      </c>
      <c r="G16" s="24"/>
      <c r="H16" s="25"/>
      <c r="I16" s="2"/>
      <c r="J16" s="2"/>
      <c r="K16" s="11"/>
    </row>
    <row r="17" spans="1:11" ht="18.75" x14ac:dyDescent="0.3">
      <c r="A17" s="21">
        <v>14</v>
      </c>
      <c r="B17" s="22"/>
      <c r="C17" s="23"/>
      <c r="D17" s="24" t="str">
        <f>IF(B17="","",VLOOKUP(B17,'اسم المادة والسعر'!$B$2:$C$16,2,0))</f>
        <v/>
      </c>
      <c r="E17" s="24" t="e">
        <f t="shared" si="0"/>
        <v>#VALUE!</v>
      </c>
      <c r="F17" s="3" t="s">
        <v>27</v>
      </c>
      <c r="G17" s="26">
        <f>SUM(G4:G16)</f>
        <v>20</v>
      </c>
      <c r="H17" s="25"/>
      <c r="I17" s="2"/>
      <c r="J17" s="2"/>
      <c r="K17" s="11"/>
    </row>
    <row r="18" spans="1:11" ht="18.75" x14ac:dyDescent="0.3">
      <c r="A18" s="21">
        <v>15</v>
      </c>
      <c r="B18" s="22"/>
      <c r="C18" s="23"/>
      <c r="D18" s="24" t="str">
        <f>IF(B18="","",VLOOKUP(B18,'اسم المادة والسعر'!$B$2:$C$16,2,0))</f>
        <v/>
      </c>
      <c r="E18" s="24" t="e">
        <f t="shared" si="0"/>
        <v>#VALUE!</v>
      </c>
      <c r="F18" s="2"/>
      <c r="G18" s="24"/>
      <c r="H18" s="25"/>
      <c r="I18" s="2"/>
      <c r="J18" s="2"/>
      <c r="K18" s="11"/>
    </row>
    <row r="19" spans="1:11" ht="18.75" x14ac:dyDescent="0.3">
      <c r="A19" s="21">
        <v>16</v>
      </c>
      <c r="B19" s="22"/>
      <c r="C19" s="23"/>
      <c r="D19" s="24" t="str">
        <f>IF(B19="","",VLOOKUP(B19,'اسم المادة والسعر'!$B$2:$C$16,2,0))</f>
        <v/>
      </c>
      <c r="E19" s="24" t="e">
        <f t="shared" si="0"/>
        <v>#VALUE!</v>
      </c>
      <c r="F19" s="4" t="s">
        <v>4</v>
      </c>
      <c r="G19" s="27" t="e">
        <f>SUM(E4:E56)</f>
        <v>#VALUE!</v>
      </c>
      <c r="H19" s="25"/>
      <c r="I19" s="2"/>
      <c r="J19" s="2"/>
      <c r="K19" s="11"/>
    </row>
    <row r="20" spans="1:11" ht="18.75" x14ac:dyDescent="0.3">
      <c r="A20" s="21">
        <v>17</v>
      </c>
      <c r="B20" s="22"/>
      <c r="C20" s="23"/>
      <c r="D20" s="24" t="str">
        <f>IF(B20="","",VLOOKUP(B20,'اسم المادة والسعر'!$B$2:$C$16,2,0))</f>
        <v/>
      </c>
      <c r="E20" s="24" t="e">
        <f t="shared" si="0"/>
        <v>#VALUE!</v>
      </c>
      <c r="F20" s="5" t="s">
        <v>28</v>
      </c>
      <c r="G20" s="28" t="e">
        <f>G19-G17</f>
        <v>#VALUE!</v>
      </c>
      <c r="H20" s="25"/>
      <c r="I20" s="2"/>
      <c r="J20" s="2"/>
      <c r="K20" s="11"/>
    </row>
    <row r="21" spans="1:11" ht="18.75" x14ac:dyDescent="0.3">
      <c r="A21" s="21">
        <v>18</v>
      </c>
      <c r="B21" s="22"/>
      <c r="C21" s="23"/>
      <c r="D21" s="24" t="str">
        <f>IF(B21="","",VLOOKUP(B21,'اسم المادة والسعر'!$B$2:$C$16,2,0))</f>
        <v/>
      </c>
      <c r="E21" s="24" t="e">
        <f t="shared" si="0"/>
        <v>#VALUE!</v>
      </c>
      <c r="F21" s="6"/>
      <c r="G21" s="29"/>
      <c r="H21" s="25"/>
      <c r="I21" s="2"/>
      <c r="J21" s="2"/>
      <c r="K21" s="11"/>
    </row>
    <row r="22" spans="1:11" ht="18.75" x14ac:dyDescent="0.3">
      <c r="A22" s="21">
        <v>19</v>
      </c>
      <c r="B22" s="22"/>
      <c r="C22" s="23"/>
      <c r="D22" s="24" t="str">
        <f>IF(B22="","",VLOOKUP(B22,'اسم المادة والسعر'!$B$2:$C$16,2,0))</f>
        <v/>
      </c>
      <c r="E22" s="24" t="e">
        <f t="shared" si="0"/>
        <v>#VALUE!</v>
      </c>
      <c r="F22" s="2"/>
      <c r="G22" s="24"/>
      <c r="H22" s="25"/>
      <c r="I22" s="2"/>
      <c r="J22" s="2"/>
      <c r="K22" s="11"/>
    </row>
    <row r="23" spans="1:11" ht="18.75" x14ac:dyDescent="0.3">
      <c r="A23" s="21">
        <v>20</v>
      </c>
      <c r="B23" s="22"/>
      <c r="C23" s="23"/>
      <c r="D23" s="24" t="str">
        <f>IF(B23="","",VLOOKUP(B23,'اسم المادة والسعر'!$B$2:$C$16,2,0))</f>
        <v/>
      </c>
      <c r="E23" s="24" t="e">
        <f t="shared" si="0"/>
        <v>#VALUE!</v>
      </c>
      <c r="F23" s="2"/>
      <c r="G23" s="24"/>
      <c r="H23" s="25"/>
      <c r="I23" s="2"/>
      <c r="J23" s="2"/>
      <c r="K23" s="11"/>
    </row>
    <row r="24" spans="1:11" ht="18.75" x14ac:dyDescent="0.3">
      <c r="A24" s="21">
        <v>21</v>
      </c>
      <c r="B24" s="22"/>
      <c r="C24" s="23"/>
      <c r="D24" s="24" t="str">
        <f>IF(B24="","",VLOOKUP(B24,'اسم المادة والسعر'!$B$2:$C$16,2,0))</f>
        <v/>
      </c>
      <c r="E24" s="24" t="e">
        <f t="shared" si="0"/>
        <v>#VALUE!</v>
      </c>
      <c r="F24" s="2"/>
      <c r="G24" s="24"/>
      <c r="H24" s="25"/>
      <c r="I24" s="2"/>
      <c r="J24" s="2"/>
      <c r="K24" s="11"/>
    </row>
    <row r="25" spans="1:11" ht="18.75" x14ac:dyDescent="0.3">
      <c r="A25" s="21">
        <v>22</v>
      </c>
      <c r="B25" s="22"/>
      <c r="C25" s="23"/>
      <c r="D25" s="24" t="str">
        <f>IF(B25="","",VLOOKUP(B25,'اسم المادة والسعر'!$B$2:$C$16,2,0))</f>
        <v/>
      </c>
      <c r="E25" s="24" t="e">
        <f t="shared" si="0"/>
        <v>#VALUE!</v>
      </c>
      <c r="F25" s="2"/>
      <c r="G25" s="24"/>
      <c r="H25" s="25"/>
      <c r="I25" s="2"/>
      <c r="J25" s="2"/>
      <c r="K25" s="11"/>
    </row>
    <row r="26" spans="1:11" ht="18.75" x14ac:dyDescent="0.3">
      <c r="A26" s="21">
        <v>23</v>
      </c>
      <c r="B26" s="22"/>
      <c r="C26" s="23"/>
      <c r="D26" s="24" t="str">
        <f>IF(B26="","",VLOOKUP(B26,'اسم المادة والسعر'!$B$2:$C$16,2,0))</f>
        <v/>
      </c>
      <c r="E26" s="24" t="e">
        <f t="shared" si="0"/>
        <v>#VALUE!</v>
      </c>
      <c r="F26" s="2"/>
      <c r="G26" s="24"/>
      <c r="H26" s="25"/>
      <c r="I26" s="2"/>
      <c r="J26" s="2"/>
      <c r="K26" s="11"/>
    </row>
    <row r="27" spans="1:11" ht="18.75" x14ac:dyDescent="0.3">
      <c r="A27" s="21">
        <v>24</v>
      </c>
      <c r="B27" s="22"/>
      <c r="C27" s="23"/>
      <c r="D27" s="24" t="str">
        <f>IF(B27="","",VLOOKUP(B27,'اسم المادة والسعر'!$B$2:$C$16,2,0))</f>
        <v/>
      </c>
      <c r="E27" s="24" t="e">
        <f t="shared" si="0"/>
        <v>#VALUE!</v>
      </c>
      <c r="F27" s="2"/>
      <c r="G27" s="24"/>
      <c r="H27" s="25"/>
      <c r="I27" s="2"/>
      <c r="J27" s="2"/>
      <c r="K27" s="11"/>
    </row>
    <row r="28" spans="1:11" ht="18.75" x14ac:dyDescent="0.3">
      <c r="A28" s="21">
        <v>25</v>
      </c>
      <c r="B28" s="22"/>
      <c r="C28" s="23"/>
      <c r="D28" s="24" t="str">
        <f>IF(B28="","",VLOOKUP(B28,'اسم المادة والسعر'!$B$2:$C$16,2,0))</f>
        <v/>
      </c>
      <c r="E28" s="24" t="e">
        <f t="shared" si="0"/>
        <v>#VALUE!</v>
      </c>
      <c r="F28" s="2"/>
      <c r="G28" s="24"/>
      <c r="H28" s="25"/>
      <c r="I28" s="2"/>
      <c r="J28" s="2"/>
      <c r="K28" s="11"/>
    </row>
    <row r="29" spans="1:11" ht="18.75" x14ac:dyDescent="0.3">
      <c r="A29" s="21">
        <v>26</v>
      </c>
      <c r="B29" s="22"/>
      <c r="C29" s="23"/>
      <c r="D29" s="24" t="str">
        <f>IF(B29="","",VLOOKUP(B29,'اسم المادة والسعر'!$B$2:$C$16,2,0))</f>
        <v/>
      </c>
      <c r="E29" s="24" t="e">
        <f t="shared" si="0"/>
        <v>#VALUE!</v>
      </c>
      <c r="F29" s="2"/>
      <c r="G29" s="24"/>
      <c r="H29" s="25"/>
      <c r="I29" s="2"/>
      <c r="J29" s="2"/>
      <c r="K29" s="11"/>
    </row>
    <row r="30" spans="1:11" ht="18.75" x14ac:dyDescent="0.3">
      <c r="A30" s="21">
        <v>27</v>
      </c>
      <c r="B30" s="22"/>
      <c r="C30" s="23"/>
      <c r="D30" s="24" t="str">
        <f>IF(B30="","",VLOOKUP(B30,'اسم المادة والسعر'!$B$2:$C$16,2,0))</f>
        <v/>
      </c>
      <c r="E30" s="24" t="e">
        <f t="shared" si="0"/>
        <v>#VALUE!</v>
      </c>
      <c r="F30" s="2"/>
      <c r="G30" s="24"/>
      <c r="H30" s="25"/>
      <c r="I30" s="2"/>
      <c r="J30" s="2"/>
      <c r="K30" s="11"/>
    </row>
    <row r="31" spans="1:11" ht="18.75" x14ac:dyDescent="0.3">
      <c r="A31" s="21">
        <v>28</v>
      </c>
      <c r="B31" s="22"/>
      <c r="C31" s="23"/>
      <c r="D31" s="24" t="str">
        <f>IF(B31="","",VLOOKUP(B31,'اسم المادة والسعر'!$B$2:$C$16,2,0))</f>
        <v/>
      </c>
      <c r="E31" s="24" t="e">
        <f t="shared" si="0"/>
        <v>#VALUE!</v>
      </c>
      <c r="F31" s="2"/>
      <c r="G31" s="24"/>
      <c r="H31" s="25"/>
      <c r="I31" s="2"/>
      <c r="J31" s="2"/>
      <c r="K31" s="11"/>
    </row>
    <row r="32" spans="1:11" ht="18.75" x14ac:dyDescent="0.3">
      <c r="A32" s="21">
        <v>29</v>
      </c>
      <c r="B32" s="22"/>
      <c r="C32" s="23"/>
      <c r="D32" s="24" t="str">
        <f>IF(B32="","",VLOOKUP(B32,'اسم المادة والسعر'!$B$2:$C$16,2,0))</f>
        <v/>
      </c>
      <c r="E32" s="24" t="e">
        <f t="shared" si="0"/>
        <v>#VALUE!</v>
      </c>
      <c r="F32" s="2"/>
      <c r="G32" s="24"/>
      <c r="H32" s="25"/>
      <c r="I32" s="2"/>
      <c r="J32" s="2"/>
      <c r="K32" s="11"/>
    </row>
    <row r="33" spans="1:11" ht="18.75" x14ac:dyDescent="0.3">
      <c r="A33" s="21">
        <v>30</v>
      </c>
      <c r="B33" s="22"/>
      <c r="C33" s="23"/>
      <c r="D33" s="24" t="str">
        <f>IF(B33="","",VLOOKUP(B33,'اسم المادة والسعر'!$B$2:$C$16,2,0))</f>
        <v/>
      </c>
      <c r="E33" s="24" t="e">
        <f t="shared" si="0"/>
        <v>#VALUE!</v>
      </c>
      <c r="F33" s="2"/>
      <c r="G33" s="24"/>
      <c r="H33" s="25"/>
      <c r="I33" s="2"/>
      <c r="J33" s="2"/>
      <c r="K33" s="11"/>
    </row>
    <row r="34" spans="1:11" ht="18.75" x14ac:dyDescent="0.3">
      <c r="A34" s="21">
        <v>31</v>
      </c>
      <c r="B34" s="22"/>
      <c r="C34" s="23"/>
      <c r="D34" s="24" t="str">
        <f>IF(B34="","",VLOOKUP(B34,'اسم المادة والسعر'!$B$2:$C$16,2,0))</f>
        <v/>
      </c>
      <c r="E34" s="24" t="e">
        <f t="shared" si="0"/>
        <v>#VALUE!</v>
      </c>
      <c r="F34" s="2"/>
      <c r="G34" s="24"/>
      <c r="H34" s="25"/>
      <c r="I34" s="2"/>
      <c r="J34" s="2"/>
      <c r="K34" s="11"/>
    </row>
    <row r="35" spans="1:11" ht="18.75" x14ac:dyDescent="0.3">
      <c r="A35" s="21">
        <v>32</v>
      </c>
      <c r="B35" s="22"/>
      <c r="C35" s="23"/>
      <c r="D35" s="24" t="str">
        <f>IF(B35="","",VLOOKUP(B35,'اسم المادة والسعر'!$B$2:$C$16,2,0))</f>
        <v/>
      </c>
      <c r="E35" s="24" t="e">
        <f t="shared" si="0"/>
        <v>#VALUE!</v>
      </c>
      <c r="F35" s="2"/>
      <c r="G35" s="24"/>
      <c r="H35" s="25"/>
      <c r="I35" s="2"/>
      <c r="J35" s="2"/>
      <c r="K35" s="11"/>
    </row>
    <row r="36" spans="1:11" ht="18.75" x14ac:dyDescent="0.3">
      <c r="A36" s="21">
        <v>33</v>
      </c>
      <c r="B36" s="22"/>
      <c r="C36" s="23"/>
      <c r="D36" s="24" t="str">
        <f>IF(B36="","",VLOOKUP(B36,'اسم المادة والسعر'!$B$2:$C$16,2,0))</f>
        <v/>
      </c>
      <c r="E36" s="24" t="e">
        <f t="shared" si="0"/>
        <v>#VALUE!</v>
      </c>
      <c r="F36" s="2"/>
      <c r="G36" s="24"/>
      <c r="H36" s="25"/>
      <c r="I36" s="2"/>
      <c r="J36" s="2"/>
      <c r="K36" s="11"/>
    </row>
    <row r="37" spans="1:11" ht="18.75" x14ac:dyDescent="0.3">
      <c r="A37" s="21">
        <v>34</v>
      </c>
      <c r="B37" s="22"/>
      <c r="C37" s="23"/>
      <c r="D37" s="24" t="str">
        <f>IF(B37="","",VLOOKUP(B37,'اسم المادة والسعر'!$B$2:$C$16,2,0))</f>
        <v/>
      </c>
      <c r="E37" s="24" t="e">
        <f t="shared" si="0"/>
        <v>#VALUE!</v>
      </c>
      <c r="F37" s="2"/>
      <c r="G37" s="24"/>
      <c r="H37" s="25"/>
      <c r="I37" s="2"/>
      <c r="J37" s="2"/>
      <c r="K37" s="11"/>
    </row>
    <row r="38" spans="1:11" ht="18.75" x14ac:dyDescent="0.3">
      <c r="A38" s="21">
        <v>35</v>
      </c>
      <c r="B38" s="22"/>
      <c r="C38" s="23"/>
      <c r="D38" s="24" t="str">
        <f>IF(B38="","",VLOOKUP(B38,'اسم المادة والسعر'!$B$2:$C$16,2,0))</f>
        <v/>
      </c>
      <c r="E38" s="24" t="e">
        <f t="shared" si="0"/>
        <v>#VALUE!</v>
      </c>
      <c r="F38" s="2"/>
      <c r="G38" s="24"/>
      <c r="H38" s="25"/>
      <c r="I38" s="2"/>
      <c r="J38" s="2"/>
      <c r="K38" s="11"/>
    </row>
    <row r="39" spans="1:11" ht="18.75" x14ac:dyDescent="0.3">
      <c r="A39" s="21">
        <v>36</v>
      </c>
      <c r="B39" s="22"/>
      <c r="C39" s="23"/>
      <c r="D39" s="24" t="str">
        <f>IF(B39="","",VLOOKUP(B39,'اسم المادة والسعر'!$B$2:$C$16,2,0))</f>
        <v/>
      </c>
      <c r="E39" s="24" t="e">
        <f t="shared" si="0"/>
        <v>#VALUE!</v>
      </c>
      <c r="F39" s="2"/>
      <c r="G39" s="24"/>
      <c r="H39" s="25"/>
      <c r="I39" s="2"/>
      <c r="J39" s="2"/>
      <c r="K39" s="11"/>
    </row>
    <row r="40" spans="1:11" ht="18.75" x14ac:dyDescent="0.3">
      <c r="A40" s="21">
        <v>37</v>
      </c>
      <c r="B40" s="22"/>
      <c r="C40" s="23"/>
      <c r="D40" s="24" t="str">
        <f>IF(B40="","",VLOOKUP(B40,'اسم المادة والسعر'!$B$2:$C$16,2,0))</f>
        <v/>
      </c>
      <c r="E40" s="24" t="e">
        <f t="shared" si="0"/>
        <v>#VALUE!</v>
      </c>
      <c r="F40" s="2"/>
      <c r="G40" s="24"/>
      <c r="H40" s="25"/>
      <c r="I40" s="2"/>
      <c r="J40" s="2"/>
      <c r="K40" s="11"/>
    </row>
    <row r="41" spans="1:11" ht="18.75" x14ac:dyDescent="0.3">
      <c r="A41" s="21">
        <v>38</v>
      </c>
      <c r="B41" s="22"/>
      <c r="C41" s="23"/>
      <c r="D41" s="24" t="str">
        <f>IF(B41="","",VLOOKUP(B41,'اسم المادة والسعر'!$B$2:$C$16,2,0))</f>
        <v/>
      </c>
      <c r="E41" s="24" t="e">
        <f t="shared" si="0"/>
        <v>#VALUE!</v>
      </c>
      <c r="F41" s="2"/>
      <c r="G41" s="24"/>
      <c r="H41" s="25"/>
      <c r="I41" s="2"/>
      <c r="J41" s="2"/>
      <c r="K41" s="11"/>
    </row>
    <row r="42" spans="1:11" ht="18.75" x14ac:dyDescent="0.3">
      <c r="A42" s="21">
        <v>39</v>
      </c>
      <c r="B42" s="22"/>
      <c r="C42" s="23"/>
      <c r="D42" s="24" t="str">
        <f>IF(B42="","",VLOOKUP(B42,'اسم المادة والسعر'!$B$2:$C$16,2,0))</f>
        <v/>
      </c>
      <c r="E42" s="24" t="e">
        <f t="shared" si="0"/>
        <v>#VALUE!</v>
      </c>
      <c r="F42" s="2"/>
      <c r="G42" s="24"/>
      <c r="H42" s="25"/>
      <c r="I42" s="2"/>
      <c r="J42" s="2"/>
      <c r="K42" s="11"/>
    </row>
    <row r="43" spans="1:11" ht="18.75" x14ac:dyDescent="0.3">
      <c r="A43" s="21">
        <v>40</v>
      </c>
      <c r="B43" s="22"/>
      <c r="C43" s="23"/>
      <c r="D43" s="24" t="str">
        <f>IF(B43="","",VLOOKUP(B43,'اسم المادة والسعر'!$B$2:$C$16,2,0))</f>
        <v/>
      </c>
      <c r="E43" s="24" t="e">
        <f t="shared" si="0"/>
        <v>#VALUE!</v>
      </c>
      <c r="F43" s="2"/>
      <c r="G43" s="24"/>
      <c r="H43" s="25"/>
      <c r="I43" s="2"/>
      <c r="J43" s="2"/>
      <c r="K43" s="11"/>
    </row>
    <row r="44" spans="1:11" ht="18.75" x14ac:dyDescent="0.3">
      <c r="A44" s="21">
        <v>41</v>
      </c>
      <c r="B44" s="22"/>
      <c r="C44" s="23"/>
      <c r="D44" s="24" t="str">
        <f>IF(B44="","",VLOOKUP(B44,'اسم المادة والسعر'!$B$2:$C$16,2,0))</f>
        <v/>
      </c>
      <c r="E44" s="24" t="e">
        <f t="shared" si="0"/>
        <v>#VALUE!</v>
      </c>
      <c r="F44" s="2"/>
      <c r="G44" s="24"/>
      <c r="H44" s="25"/>
      <c r="I44" s="2"/>
      <c r="J44" s="2"/>
      <c r="K44" s="11"/>
    </row>
    <row r="45" spans="1:11" ht="18.75" x14ac:dyDescent="0.3">
      <c r="A45" s="21">
        <v>42</v>
      </c>
      <c r="B45" s="22"/>
      <c r="C45" s="23"/>
      <c r="D45" s="24" t="str">
        <f>IF(B45="","",VLOOKUP(B45,'اسم المادة والسعر'!$B$2:$C$16,2,0))</f>
        <v/>
      </c>
      <c r="E45" s="24" t="e">
        <f t="shared" si="0"/>
        <v>#VALUE!</v>
      </c>
      <c r="F45" s="2"/>
      <c r="G45" s="24"/>
      <c r="H45" s="25"/>
      <c r="I45" s="2"/>
      <c r="J45" s="2"/>
      <c r="K45" s="11"/>
    </row>
    <row r="46" spans="1:11" ht="18.75" x14ac:dyDescent="0.3">
      <c r="A46" s="21">
        <v>43</v>
      </c>
      <c r="B46" s="22"/>
      <c r="C46" s="23"/>
      <c r="D46" s="24" t="str">
        <f>IF(B46="","",VLOOKUP(B46,'اسم المادة والسعر'!$B$2:$C$16,2,0))</f>
        <v/>
      </c>
      <c r="E46" s="24" t="e">
        <f t="shared" si="0"/>
        <v>#VALUE!</v>
      </c>
      <c r="F46" s="2"/>
      <c r="G46" s="24"/>
      <c r="H46" s="25"/>
      <c r="I46" s="2"/>
      <c r="J46" s="2"/>
      <c r="K46" s="11"/>
    </row>
    <row r="47" spans="1:11" ht="18.75" x14ac:dyDescent="0.3">
      <c r="A47" s="21">
        <v>44</v>
      </c>
      <c r="B47" s="22"/>
      <c r="C47" s="23"/>
      <c r="D47" s="24" t="str">
        <f>IF(B47="","",VLOOKUP(B47,'اسم المادة والسعر'!$B$2:$C$16,2,0))</f>
        <v/>
      </c>
      <c r="E47" s="24" t="e">
        <f t="shared" si="0"/>
        <v>#VALUE!</v>
      </c>
      <c r="F47" s="2"/>
      <c r="G47" s="24"/>
      <c r="H47" s="25"/>
      <c r="I47" s="2"/>
      <c r="J47" s="2"/>
      <c r="K47" s="11"/>
    </row>
    <row r="48" spans="1:11" ht="18.75" x14ac:dyDescent="0.3">
      <c r="A48" s="21">
        <v>45</v>
      </c>
      <c r="B48" s="22"/>
      <c r="C48" s="23"/>
      <c r="D48" s="24" t="str">
        <f>IF(B48="","",VLOOKUP(B48,'اسم المادة والسعر'!$B$2:$C$16,2,0))</f>
        <v/>
      </c>
      <c r="E48" s="24" t="e">
        <f t="shared" si="0"/>
        <v>#VALUE!</v>
      </c>
      <c r="F48" s="2"/>
      <c r="G48" s="24"/>
      <c r="H48" s="25"/>
      <c r="I48" s="2"/>
      <c r="J48" s="2"/>
      <c r="K48" s="11"/>
    </row>
    <row r="49" spans="1:11" ht="18.75" x14ac:dyDescent="0.3">
      <c r="A49" s="21">
        <v>46</v>
      </c>
      <c r="B49" s="22"/>
      <c r="C49" s="23"/>
      <c r="D49" s="24" t="str">
        <f>IF(B49="","",VLOOKUP(B49,'اسم المادة والسعر'!$B$2:$C$16,2,0))</f>
        <v/>
      </c>
      <c r="E49" s="24" t="e">
        <f t="shared" si="0"/>
        <v>#VALUE!</v>
      </c>
      <c r="F49" s="2"/>
      <c r="G49" s="24"/>
      <c r="H49" s="25"/>
      <c r="I49" s="2"/>
      <c r="J49" s="2"/>
      <c r="K49" s="11"/>
    </row>
    <row r="50" spans="1:11" ht="18.75" x14ac:dyDescent="0.3">
      <c r="A50" s="21">
        <v>47</v>
      </c>
      <c r="B50" s="22"/>
      <c r="C50" s="23"/>
      <c r="D50" s="24" t="str">
        <f>IF(B50="","",VLOOKUP(B50,'اسم المادة والسعر'!$B$2:$C$16,2,0))</f>
        <v/>
      </c>
      <c r="E50" s="24" t="e">
        <f t="shared" si="0"/>
        <v>#VALUE!</v>
      </c>
      <c r="F50" s="2"/>
      <c r="G50" s="24"/>
      <c r="H50" s="25"/>
      <c r="I50" s="2"/>
      <c r="J50" s="2"/>
      <c r="K50" s="11"/>
    </row>
    <row r="51" spans="1:11" ht="18.75" x14ac:dyDescent="0.3">
      <c r="A51" s="21">
        <v>48</v>
      </c>
      <c r="B51" s="22"/>
      <c r="C51" s="23"/>
      <c r="D51" s="24" t="str">
        <f>IF(B51="","",VLOOKUP(B51,'اسم المادة والسعر'!$B$2:$C$16,2,0))</f>
        <v/>
      </c>
      <c r="E51" s="24" t="e">
        <f t="shared" si="0"/>
        <v>#VALUE!</v>
      </c>
      <c r="F51" s="2"/>
      <c r="G51" s="24"/>
      <c r="H51" s="25"/>
      <c r="I51" s="2"/>
      <c r="J51" s="2"/>
      <c r="K51" s="11"/>
    </row>
    <row r="52" spans="1:11" ht="18.75" x14ac:dyDescent="0.3">
      <c r="A52" s="21">
        <v>49</v>
      </c>
      <c r="B52" s="22"/>
      <c r="C52" s="23"/>
      <c r="D52" s="24" t="str">
        <f>IF(B52="","",VLOOKUP(B52,'اسم المادة والسعر'!$B$2:$C$16,2,0))</f>
        <v/>
      </c>
      <c r="E52" s="24" t="e">
        <f t="shared" si="0"/>
        <v>#VALUE!</v>
      </c>
      <c r="F52" s="2"/>
      <c r="G52" s="24"/>
      <c r="H52" s="25"/>
      <c r="I52" s="2"/>
      <c r="J52" s="2"/>
      <c r="K52" s="11"/>
    </row>
    <row r="53" spans="1:11" ht="18.75" x14ac:dyDescent="0.3">
      <c r="A53" s="21">
        <v>50</v>
      </c>
      <c r="B53" s="22"/>
      <c r="C53" s="23"/>
      <c r="D53" s="24" t="str">
        <f>IF(B53="","",VLOOKUP(B53,'اسم المادة والسعر'!$B$2:$C$16,2,0))</f>
        <v/>
      </c>
      <c r="E53" s="24" t="e">
        <f t="shared" si="0"/>
        <v>#VALUE!</v>
      </c>
      <c r="F53" s="2"/>
      <c r="G53" s="24"/>
      <c r="H53" s="25"/>
      <c r="I53" s="2"/>
      <c r="J53" s="2"/>
      <c r="K53" s="11"/>
    </row>
    <row r="54" spans="1:11" ht="18.75" x14ac:dyDescent="0.3">
      <c r="A54" s="21">
        <v>51</v>
      </c>
      <c r="B54" s="22"/>
      <c r="C54" s="23"/>
      <c r="D54" s="24" t="str">
        <f>IF(B54="","",VLOOKUP(B54,'اسم المادة والسعر'!$B$2:$C$16,2,0))</f>
        <v/>
      </c>
      <c r="E54" s="24" t="e">
        <f t="shared" si="0"/>
        <v>#VALUE!</v>
      </c>
      <c r="F54" s="2"/>
      <c r="G54" s="24"/>
      <c r="H54" s="25"/>
      <c r="I54" s="2"/>
      <c r="J54" s="2"/>
      <c r="K54" s="11"/>
    </row>
    <row r="55" spans="1:11" ht="18.75" x14ac:dyDescent="0.3">
      <c r="A55" s="21">
        <v>52</v>
      </c>
      <c r="B55" s="22"/>
      <c r="C55" s="23"/>
      <c r="D55" s="24" t="str">
        <f>IF(B55="","",VLOOKUP(B55,'اسم المادة والسعر'!$B$2:$C$16,2,0))</f>
        <v/>
      </c>
      <c r="E55" s="24" t="e">
        <f t="shared" si="0"/>
        <v>#VALUE!</v>
      </c>
      <c r="F55" s="2"/>
      <c r="G55" s="24"/>
      <c r="H55" s="25"/>
      <c r="I55" s="2"/>
      <c r="J55" s="2"/>
      <c r="K55" s="11"/>
    </row>
    <row r="56" spans="1:11" ht="18.75" x14ac:dyDescent="0.3">
      <c r="A56" s="21">
        <v>53</v>
      </c>
      <c r="B56" s="22"/>
      <c r="C56" s="23"/>
      <c r="D56" s="24" t="str">
        <f>IF(B56="","",VLOOKUP(B56,'اسم المادة والسعر'!$B$2:$C$16,2,0))</f>
        <v/>
      </c>
      <c r="E56" s="24" t="e">
        <f t="shared" si="0"/>
        <v>#VALUE!</v>
      </c>
      <c r="F56" s="2"/>
      <c r="G56" s="24"/>
      <c r="H56" s="25"/>
      <c r="I56" s="2"/>
      <c r="J56" s="2"/>
      <c r="K56" s="11"/>
    </row>
  </sheetData>
  <mergeCells count="3">
    <mergeCell ref="A1:C1"/>
    <mergeCell ref="F20:F21"/>
    <mergeCell ref="G20:G2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'اسم المادة والسعر'!$B$2:$B$21</xm:f>
          </x14:formula1>
          <xm:sqref>B4:B56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C17"/>
  <sheetViews>
    <sheetView rightToLeft="1" workbookViewId="0">
      <selection activeCell="G9" sqref="G9"/>
    </sheetView>
  </sheetViews>
  <sheetFormatPr defaultRowHeight="14.25" x14ac:dyDescent="0.2"/>
  <cols>
    <col min="1" max="1" width="19" customWidth="1"/>
    <col min="2" max="2" width="24" customWidth="1"/>
    <col min="3" max="3" width="16" customWidth="1"/>
  </cols>
  <sheetData>
    <row r="1" spans="1:3" ht="18" x14ac:dyDescent="0.2">
      <c r="A1" s="31" t="s">
        <v>30</v>
      </c>
      <c r="B1" s="31" t="s">
        <v>31</v>
      </c>
      <c r="C1" s="31" t="s">
        <v>32</v>
      </c>
    </row>
    <row r="2" spans="1:3" ht="18" x14ac:dyDescent="0.2">
      <c r="A2" s="32">
        <v>1</v>
      </c>
      <c r="B2" s="32" t="s">
        <v>10</v>
      </c>
      <c r="C2" s="32">
        <v>850</v>
      </c>
    </row>
    <row r="3" spans="1:3" ht="18" x14ac:dyDescent="0.2">
      <c r="A3" s="32">
        <v>2</v>
      </c>
      <c r="B3" s="32" t="s">
        <v>12</v>
      </c>
      <c r="C3" s="32">
        <v>900</v>
      </c>
    </row>
    <row r="4" spans="1:3" ht="18" x14ac:dyDescent="0.2">
      <c r="A4" s="32">
        <v>3</v>
      </c>
      <c r="B4" s="32" t="s">
        <v>16</v>
      </c>
      <c r="C4" s="32">
        <v>400</v>
      </c>
    </row>
    <row r="5" spans="1:3" ht="18" x14ac:dyDescent="0.2">
      <c r="A5" s="32">
        <v>4</v>
      </c>
      <c r="B5" s="32" t="s">
        <v>14</v>
      </c>
      <c r="C5" s="32">
        <v>450</v>
      </c>
    </row>
    <row r="6" spans="1:3" ht="18" x14ac:dyDescent="0.2">
      <c r="A6" s="32">
        <v>5</v>
      </c>
      <c r="B6" s="32" t="s">
        <v>33</v>
      </c>
      <c r="C6" s="32">
        <v>950</v>
      </c>
    </row>
    <row r="7" spans="1:3" ht="18" x14ac:dyDescent="0.2">
      <c r="A7" s="32">
        <v>6</v>
      </c>
      <c r="B7" s="32" t="s">
        <v>34</v>
      </c>
      <c r="C7" s="32">
        <v>1000</v>
      </c>
    </row>
    <row r="8" spans="1:3" ht="18" x14ac:dyDescent="0.2">
      <c r="A8" s="32">
        <v>7</v>
      </c>
      <c r="B8" s="32" t="s">
        <v>35</v>
      </c>
      <c r="C8" s="32">
        <v>550</v>
      </c>
    </row>
    <row r="9" spans="1:3" ht="18" x14ac:dyDescent="0.2">
      <c r="A9" s="32">
        <v>8</v>
      </c>
      <c r="B9" s="32" t="s">
        <v>36</v>
      </c>
      <c r="C9" s="32">
        <v>950</v>
      </c>
    </row>
    <row r="10" spans="1:3" ht="18" x14ac:dyDescent="0.2">
      <c r="A10" s="32">
        <v>9</v>
      </c>
      <c r="B10" s="32"/>
      <c r="C10" s="32"/>
    </row>
    <row r="11" spans="1:3" ht="18" x14ac:dyDescent="0.2">
      <c r="A11" s="32">
        <v>10</v>
      </c>
      <c r="B11" s="32"/>
      <c r="C11" s="32"/>
    </row>
    <row r="12" spans="1:3" ht="18" x14ac:dyDescent="0.2">
      <c r="A12" s="32">
        <v>11</v>
      </c>
      <c r="B12" s="32"/>
      <c r="C12" s="32"/>
    </row>
    <row r="13" spans="1:3" ht="18" x14ac:dyDescent="0.2">
      <c r="A13" s="32">
        <v>12</v>
      </c>
      <c r="B13" s="32"/>
      <c r="C13" s="32"/>
    </row>
    <row r="14" spans="1:3" ht="18" x14ac:dyDescent="0.2">
      <c r="A14" s="32">
        <v>13</v>
      </c>
      <c r="B14" s="32"/>
      <c r="C14" s="32"/>
    </row>
    <row r="15" spans="1:3" ht="18" x14ac:dyDescent="0.2">
      <c r="A15" s="32">
        <v>14</v>
      </c>
      <c r="B15" s="32"/>
      <c r="C15" s="32"/>
    </row>
    <row r="16" spans="1:3" ht="18" x14ac:dyDescent="0.2">
      <c r="A16" s="32">
        <v>15</v>
      </c>
      <c r="B16" s="32"/>
      <c r="C16" s="32"/>
    </row>
    <row r="17" spans="1:3" ht="18" x14ac:dyDescent="0.2">
      <c r="A17" s="32"/>
      <c r="B17" s="32"/>
      <c r="C17" s="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اسم المادة والسعر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صباح</dc:creator>
  <cp:lastModifiedBy>صباح</cp:lastModifiedBy>
  <dcterms:created xsi:type="dcterms:W3CDTF">2016-03-31T21:10:57Z</dcterms:created>
  <dcterms:modified xsi:type="dcterms:W3CDTF">2016-03-31T21:19:11Z</dcterms:modified>
</cp:coreProperties>
</file>